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74A9BB97-9A07-48BC-8138-640831330D28}" xr6:coauthVersionLast="47" xr6:coauthVersionMax="47" xr10:uidLastSave="{00000000-0000-0000-0000-000000000000}"/>
  <bookViews>
    <workbookView xWindow="14880" yWindow="255" windowWidth="12480" windowHeight="1519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<sst xmlns="http://schemas.openxmlformats.org/spreadsheetml/2006/main" count="123" uniqueCount="74">
  <si>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</si>
  <si>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</si>
  <si>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</si>
  <si>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</si>
  <si>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</si>
  <si>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</si>
  <si>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</si>
  <si>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</si>
  <si>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</si>
  <si>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</si>
  <si>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</si>
  <si>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</si>
  <si>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</si>
  <si>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</si>
  <si>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</si>
  <si>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</si>
  <si>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</si>
  <si>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</si>
  <si>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</si>
  <si>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</si>
  <si>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</si>
  <si>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</si>
  <si>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</si>
  <si>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</si>
  <si>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</si>
  <si>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</si>
  <si>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</si>
  <si>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</si>
  <si>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</si>
  <si>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</si>
  <si>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</si>
  <si>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</si>
  <si>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</si>
  <si>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</si>
  <si>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</si>
  <si>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</si>
  <si>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</si>
  <si>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</si>
  <si>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</si>
  <si>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</si>
  <si>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</si>
  <si>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</si>
  <si>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</si>
  <si>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</si>
  <si>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</si>
  <si>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</si>
  <si>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</si>
  <si>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</si>
  <si>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</si>
  <si>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1</t>
  </si>
  <si>
    <t>Capacidad:10 l</t>
  </si>
  <si>
    <t>Material del tanque interno acero inoxidable</t>
  </si>
  <si>
    <t>Rango de temperatura  +5ºC hasta 100 ºC</t>
  </si>
  <si>
    <t>Circulación por bomba de inmersión</t>
  </si>
  <si>
    <t>Norma de calidad General: ISO 9001.ISO 13485</t>
  </si>
  <si>
    <t>Normas de calidad especificas: Certificacion CE</t>
  </si>
  <si>
    <t>Tapa de Acero inoxidable</t>
  </si>
  <si>
    <t>Descripción: Equipo diseñado para aplicaciones de laboratorio que requieren un control digital y lectura de temperatura por PID MICROPROCESADOR</t>
  </si>
  <si>
    <t>Lectura de temperatura digital</t>
  </si>
  <si>
    <t>Control de temperatura: digital</t>
  </si>
  <si>
    <t>Potencia:  1200 watts</t>
  </si>
  <si>
    <t>Sensibilidad +-0,2ºC</t>
  </si>
  <si>
    <t>Cuba de acero inoxidable</t>
  </si>
  <si>
    <t>Sobre averías que el equipo sufriere bajo responsabilidad del proveedor (traslado, instalación).</t>
  </si>
  <si>
    <t>Soporte técnico durante el tiempo de duración de la garantía.</t>
  </si>
  <si>
    <t>Deberá contar con garantía no menor a 6 meses desde la puesta en funcionamiento por averías/defectos de fábrica.</t>
  </si>
  <si>
    <t>Marca: Indicar</t>
  </si>
  <si>
    <t>Modelo: Indicar</t>
  </si>
  <si>
    <t>Origen:Indicar</t>
  </si>
  <si>
    <t>Dirección Web del fabricante:Indicar</t>
  </si>
  <si>
    <t>CALENTADOR BAÑO MARIA PARA DOSIFICACION</t>
  </si>
  <si>
    <r>
      <t xml:space="preserve"> Dimensiones  Cuba: no menor a </t>
    </r>
    <r>
      <rPr>
        <sz val="11"/>
        <color rgb="FF000000"/>
        <rFont val="Calibri"/>
        <family val="2"/>
        <scheme val="minor"/>
      </rPr>
      <t xml:space="preserve">240 mm. ancho X 150 mm. prof. X 300 mm. larg. 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</si>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</sst>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horizontal="justify" vertical="center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54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1333501</xdr:colOff>
      <xdr:row>12</xdr:row>
      <xdr:rowOff>158053</xdr:rowOff>
    </xdr:from>
    <xdr:to>
      <xdr:col>1</xdr:col>
      <xdr:colOff>2714625</xdr:colOff>
      <xdr:row>12</xdr:row>
      <xdr:rowOff>1800224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1" y="2853628"/>
          <a:ext cx="1381124" cy="1642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4"/>
  <sheetViews>
    <sheetView tabSelected="1" zoomScale="70" zoomScaleNormal="70" zoomScaleSheetLayoutView="70" workbookViewId="0">
      <pane xSplit="2" ySplit="3" topLeftCell="C13" activePane="bottomRight" state="frozen"/>
      <selection pane="topRight" activeCell="D1" sqref="D1"/>
      <selection pane="bottomLeft" activeCell="A4" sqref="A4"/>
      <selection pane="bottomRight" activeCell="D34" sqref="D34"/>
    </sheetView>
  </sheetViews>
  <sheetFormatPr baseColWidth="10" defaultColWidth="11.42578125" defaultRowHeight="15" x14ac:dyDescent="0.25"/>
  <cols>
    <col min="1" max="1" width="3.5703125" style="3" customWidth="1"/>
    <col min="2" max="2" width="74.5703125" style="4" customWidth="1"/>
    <col min="3" max="3" width="15.7109375" style="1" customWidth="1"/>
    <col min="4" max="4" width="68.42578125" style="1" customWidth="1"/>
    <col min="5" max="16384" width="11.42578125" style="1"/>
  </cols>
  <sheetData>
    <row r="1" spans="1:4" s="19" customFormat="1" ht="18.75" x14ac:dyDescent="0.25">
      <c r="A1" s="33" t="s">
        <v>70</v>
      </c>
      <c r="B1" s="33"/>
      <c r="C1" s="23"/>
      <c r="D1" s="23"/>
    </row>
    <row r="2" spans="1:4" x14ac:dyDescent="0.25">
      <c r="A2" s="34" t="s">
        <v>0</v>
      </c>
      <c r="B2" s="34"/>
      <c r="C2" s="24"/>
      <c r="D2" s="24"/>
    </row>
    <row r="3" spans="1:4" x14ac:dyDescent="0.25">
      <c r="A3" s="2">
        <v>1</v>
      </c>
      <c r="B3" s="20" t="s">
        <v>1</v>
      </c>
      <c r="C3" s="25"/>
      <c r="D3" s="25"/>
    </row>
    <row r="4" spans="1:4" ht="33.75" customHeight="1" x14ac:dyDescent="0.25">
      <c r="A4" s="2"/>
      <c r="B4" s="21" t="s">
        <v>57</v>
      </c>
      <c r="C4" s="25"/>
      <c r="D4" s="25"/>
    </row>
    <row r="5" spans="1:4" ht="12" customHeight="1" x14ac:dyDescent="0.25">
      <c r="A5" s="2"/>
      <c r="B5" s="21" t="s">
        <v>66</v>
      </c>
      <c r="C5" s="25"/>
      <c r="D5" s="25"/>
    </row>
    <row r="6" spans="1:4" ht="16.350000000000001" customHeight="1" x14ac:dyDescent="0.25">
      <c r="A6" s="2"/>
      <c r="B6" s="21" t="s">
        <v>67</v>
      </c>
      <c r="C6" s="25"/>
      <c r="D6" s="25"/>
    </row>
    <row r="7" spans="1:4" ht="15" customHeight="1" x14ac:dyDescent="0.25">
      <c r="A7" s="2"/>
      <c r="B7" s="21" t="s">
        <v>68</v>
      </c>
      <c r="C7" s="25"/>
      <c r="D7" s="25"/>
    </row>
    <row r="8" spans="1:4" ht="12.6" customHeight="1" x14ac:dyDescent="0.25">
      <c r="A8" s="2"/>
      <c r="B8" s="21" t="s">
        <v>69</v>
      </c>
      <c r="C8" s="25"/>
      <c r="D8" s="25"/>
    </row>
    <row r="9" spans="1:4" x14ac:dyDescent="0.25">
      <c r="A9" s="2"/>
      <c r="B9" s="29" t="s">
        <v>49</v>
      </c>
      <c r="C9" s="2"/>
      <c r="D9" s="2"/>
    </row>
    <row r="10" spans="1:4" x14ac:dyDescent="0.25">
      <c r="A10" s="2"/>
      <c r="B10" s="29" t="s">
        <v>55</v>
      </c>
      <c r="C10" s="2"/>
      <c r="D10" s="2"/>
    </row>
    <row r="11" spans="1:4" x14ac:dyDescent="0.25">
      <c r="A11" s="2"/>
      <c r="B11" s="29" t="s">
        <v>54</v>
      </c>
      <c r="C11" s="2"/>
      <c r="D11" s="2"/>
    </row>
    <row r="12" spans="1:4" x14ac:dyDescent="0.25">
      <c r="A12" s="2"/>
      <c r="B12" s="30" t="s">
        <v>46</v>
      </c>
      <c r="C12" s="2"/>
      <c r="D12" s="2"/>
    </row>
    <row r="13" spans="1:4" ht="153" customHeight="1" x14ac:dyDescent="0.25">
      <c r="A13" s="35"/>
      <c r="B13" s="35"/>
      <c r="C13" s="2"/>
      <c r="D13" s="2"/>
    </row>
    <row r="14" spans="1:4" x14ac:dyDescent="0.25">
      <c r="A14" s="32" t="s">
        <v>2</v>
      </c>
      <c r="B14" s="32"/>
      <c r="C14" s="27"/>
      <c r="D14" s="27"/>
    </row>
    <row r="15" spans="1:4" ht="26.45" customHeight="1" x14ac:dyDescent="0.25">
      <c r="A15" s="27">
        <v>2</v>
      </c>
      <c r="B15" s="28" t="s">
        <v>3</v>
      </c>
      <c r="C15" s="26" t="s">
        <v>72</v>
      </c>
      <c r="D15" s="26" t="s">
        <v>73</v>
      </c>
    </row>
    <row r="16" spans="1:4" ht="22.35" customHeight="1" x14ac:dyDescent="0.25">
      <c r="A16" s="2"/>
      <c r="B16" s="22" t="s">
        <v>58</v>
      </c>
      <c r="C16" s="2"/>
      <c r="D16" s="2"/>
    </row>
    <row r="17" spans="1:4" ht="14.45" customHeight="1" x14ac:dyDescent="0.25">
      <c r="A17" s="2"/>
      <c r="B17" s="22" t="s">
        <v>50</v>
      </c>
      <c r="C17" s="2"/>
      <c r="D17" s="2"/>
    </row>
    <row r="18" spans="1:4" ht="20.100000000000001" customHeight="1" x14ac:dyDescent="0.25">
      <c r="A18" s="2"/>
      <c r="B18" s="22" t="s">
        <v>51</v>
      </c>
      <c r="C18" s="2"/>
      <c r="D18" s="2"/>
    </row>
    <row r="19" spans="1:4" ht="16.7" customHeight="1" x14ac:dyDescent="0.25">
      <c r="A19" s="2"/>
      <c r="B19" s="22" t="s">
        <v>56</v>
      </c>
      <c r="C19" s="2"/>
      <c r="D19" s="2"/>
    </row>
    <row r="20" spans="1:4" ht="16.350000000000001" customHeight="1" x14ac:dyDescent="0.25">
      <c r="A20" s="2"/>
      <c r="B20" s="22" t="s">
        <v>59</v>
      </c>
      <c r="C20" s="2"/>
      <c r="D20" s="2"/>
    </row>
    <row r="21" spans="1:4" ht="12.6" customHeight="1" x14ac:dyDescent="0.25">
      <c r="A21" s="2"/>
      <c r="B21" s="22" t="s">
        <v>53</v>
      </c>
      <c r="C21" s="2"/>
      <c r="D21" s="2"/>
    </row>
    <row r="22" spans="1:4" ht="15" customHeight="1" x14ac:dyDescent="0.25">
      <c r="A22" s="2"/>
      <c r="B22" s="22" t="s">
        <v>60</v>
      </c>
      <c r="C22" s="2"/>
      <c r="D22" s="2"/>
    </row>
    <row r="23" spans="1:4" ht="13.7" customHeight="1" x14ac:dyDescent="0.25">
      <c r="A23" s="2"/>
      <c r="B23" s="22" t="s">
        <v>62</v>
      </c>
      <c r="C23" s="2"/>
      <c r="D23" s="2"/>
    </row>
    <row r="24" spans="1:4" x14ac:dyDescent="0.25">
      <c r="A24" s="2"/>
      <c r="B24" s="22" t="s">
        <v>52</v>
      </c>
      <c r="C24" s="2"/>
      <c r="D24" s="2"/>
    </row>
    <row r="25" spans="1:4" x14ac:dyDescent="0.25">
      <c r="A25" s="2"/>
      <c r="B25" s="22" t="s">
        <v>61</v>
      </c>
      <c r="C25" s="2"/>
      <c r="D25" s="2"/>
    </row>
    <row r="26" spans="1:4" ht="36.75" customHeight="1" x14ac:dyDescent="0.25">
      <c r="A26" s="2"/>
      <c r="B26" s="31" t="s">
        <v>71</v>
      </c>
      <c r="C26" s="2"/>
      <c r="D26" s="2"/>
    </row>
    <row r="27" spans="1:4" x14ac:dyDescent="0.25">
      <c r="A27" s="2">
        <v>3</v>
      </c>
      <c r="B27" s="28" t="s">
        <v>4</v>
      </c>
      <c r="C27" s="27"/>
      <c r="D27" s="27"/>
    </row>
    <row r="28" spans="1:4" ht="30" x14ac:dyDescent="0.25">
      <c r="A28" s="2"/>
      <c r="B28" s="20" t="s">
        <v>65</v>
      </c>
      <c r="C28" s="2"/>
      <c r="D28" s="2"/>
    </row>
    <row r="29" spans="1:4" ht="30" x14ac:dyDescent="0.25">
      <c r="A29" s="2"/>
      <c r="B29" s="20" t="s">
        <v>63</v>
      </c>
      <c r="C29" s="2"/>
      <c r="D29" s="2"/>
    </row>
    <row r="30" spans="1:4" x14ac:dyDescent="0.25">
      <c r="A30" s="2"/>
      <c r="B30" s="20" t="s">
        <v>64</v>
      </c>
      <c r="C30" s="2"/>
      <c r="D30" s="2"/>
    </row>
    <row r="31" spans="1:4" x14ac:dyDescent="0.25">
      <c r="A31" s="2">
        <v>4</v>
      </c>
      <c r="B31" s="20" t="s">
        <v>5</v>
      </c>
      <c r="C31" s="27"/>
      <c r="D31" s="27"/>
    </row>
    <row r="32" spans="1:4" ht="45" x14ac:dyDescent="0.25">
      <c r="A32" s="2"/>
      <c r="B32" s="29" t="s">
        <v>47</v>
      </c>
      <c r="C32" s="2"/>
      <c r="D32" s="2"/>
    </row>
    <row r="33" spans="1:4" ht="30" x14ac:dyDescent="0.25">
      <c r="A33" s="2"/>
      <c r="B33" s="29" t="s">
        <v>48</v>
      </c>
      <c r="C33" s="2"/>
      <c r="D33" s="2"/>
    </row>
    <row r="34" spans="1:4" ht="45" x14ac:dyDescent="0.25">
      <c r="A34" s="2"/>
      <c r="B34" s="29" t="s">
        <v>6</v>
      </c>
      <c r="C34" s="2"/>
      <c r="D34" s="2"/>
    </row>
  </sheetData>
  <mergeCells count="4">
    <mergeCell ref="A14:B14"/>
    <mergeCell ref="A1:B1"/>
    <mergeCell ref="A2:B2"/>
    <mergeCell ref="A13:B13"/>
  </mergeCells>
  <conditionalFormatting sqref="A6 A20">
    <cfRule type="expression" dxfId="53" priority="6512">
      <formula>($B6:$B506)&lt;&gt;0</formula>
    </cfRule>
    <cfRule type="expression" dxfId="52" priority="6513">
      <formula>($A6:$A506)&lt;&gt;0</formula>
    </cfRule>
  </conditionalFormatting>
  <conditionalFormatting sqref="A7 A21">
    <cfRule type="expression" dxfId="51" priority="6676">
      <formula>($B7:$B506)&lt;&gt;0</formula>
    </cfRule>
    <cfRule type="expression" dxfId="50" priority="6677">
      <formula>($A7:$A506)&lt;&gt;0</formula>
    </cfRule>
  </conditionalFormatting>
  <conditionalFormatting sqref="A8 A22">
    <cfRule type="expression" dxfId="49" priority="890">
      <formula>($B8:$B506)&lt;&gt;0</formula>
    </cfRule>
    <cfRule type="expression" dxfId="48" priority="891">
      <formula>($A8:$A506)&lt;&gt;0</formula>
    </cfRule>
  </conditionalFormatting>
  <conditionalFormatting sqref="A9:A13 A23 A35:B1047909">
    <cfRule type="expression" dxfId="47" priority="298">
      <formula>($B9:$B506)&lt;&gt;0</formula>
    </cfRule>
    <cfRule type="expression" dxfId="46" priority="299">
      <formula>($A9:$A506)&lt;&gt;0</formula>
    </cfRule>
  </conditionalFormatting>
  <conditionalFormatting sqref="A14 A15:B15 A16:A19">
    <cfRule type="expression" dxfId="45" priority="7049">
      <formula>($A14:$A517)&lt;&gt;0</formula>
    </cfRule>
    <cfRule type="expression" dxfId="44" priority="7048">
      <formula>($B14:$B517)&lt;&gt;0</formula>
    </cfRule>
  </conditionalFormatting>
  <conditionalFormatting sqref="A24:A25">
    <cfRule type="expression" dxfId="43" priority="7012">
      <formula>($B24:$B520)&lt;&gt;0</formula>
    </cfRule>
    <cfRule type="expression" dxfId="42" priority="7013">
      <formula>($A24:$A520)&lt;&gt;0</formula>
    </cfRule>
  </conditionalFormatting>
  <conditionalFormatting sqref="A26">
    <cfRule type="expression" dxfId="41" priority="6770">
      <formula>($B26:$B520)&lt;&gt;0</formula>
    </cfRule>
    <cfRule type="expression" dxfId="40" priority="6771">
      <formula>($A26:$A520)&lt;&gt;0</formula>
    </cfRule>
  </conditionalFormatting>
  <conditionalFormatting sqref="A29 A34">
    <cfRule type="expression" dxfId="39" priority="5342">
      <formula>($B29:$B521)&lt;&gt;0</formula>
    </cfRule>
    <cfRule type="expression" dxfId="38" priority="5343">
      <formula>($A29:$A521)&lt;&gt;0</formula>
    </cfRule>
  </conditionalFormatting>
  <conditionalFormatting sqref="A3:B3 A4:A5">
    <cfRule type="expression" dxfId="37" priority="7160">
      <formula>($B3:$B504)&lt;&gt;0</formula>
    </cfRule>
    <cfRule type="expression" dxfId="36" priority="7161">
      <formula>($A3:$A504)&lt;&gt;0</formula>
    </cfRule>
  </conditionalFormatting>
  <conditionalFormatting sqref="A27:B27 A28">
    <cfRule type="expression" dxfId="35" priority="5340">
      <formula>($B27:$B520)&lt;&gt;0</formula>
    </cfRule>
    <cfRule type="expression" dxfId="34" priority="5341">
      <formula>($A27:$A520)&lt;&gt;0</formula>
    </cfRule>
  </conditionalFormatting>
  <conditionalFormatting sqref="A1047910:B1048364">
    <cfRule type="expression" dxfId="33" priority="7165">
      <formula>($A1:$A1047910)&lt;&gt;0</formula>
    </cfRule>
    <cfRule type="expression" dxfId="32" priority="7164">
      <formula>($B1:$B1047910)&lt;&gt;0</formula>
    </cfRule>
  </conditionalFormatting>
  <conditionalFormatting sqref="A1048365:B1048563">
    <cfRule type="expression" dxfId="31" priority="215">
      <formula>($A286:$A1048365)&lt;&gt;0</formula>
    </cfRule>
    <cfRule type="expression" dxfId="30" priority="214">
      <formula>($B286:$B1048365)&lt;&gt;0</formula>
    </cfRule>
  </conditionalFormatting>
  <conditionalFormatting sqref="A1048564:B1048576">
    <cfRule type="expression" dxfId="29" priority="5793">
      <formula>($A485:$A1048565)&lt;&gt;0</formula>
    </cfRule>
    <cfRule type="expression" dxfId="28" priority="5792">
      <formula>($B485:$B1048565)&lt;&gt;0</formula>
    </cfRule>
  </conditionalFormatting>
  <conditionalFormatting sqref="B4:B5">
    <cfRule type="expression" dxfId="27" priority="7166">
      <formula>($A4:$A525)&lt;&gt;0</formula>
    </cfRule>
    <cfRule type="expression" dxfId="26" priority="7167">
      <formula>($B4:$B456)&lt;&gt;0</formula>
    </cfRule>
  </conditionalFormatting>
  <conditionalFormatting sqref="B6">
    <cfRule type="expression" dxfId="25" priority="7168">
      <formula>($A6:$A526)&lt;&gt;0</formula>
    </cfRule>
    <cfRule type="expression" dxfId="24" priority="7169">
      <formula>($B6:$B457)&lt;&gt;0</formula>
    </cfRule>
  </conditionalFormatting>
  <conditionalFormatting sqref="B7">
    <cfRule type="expression" dxfId="23" priority="7170">
      <formula>($A7:$A526)&lt;&gt;0</formula>
    </cfRule>
    <cfRule type="expression" dxfId="22" priority="7171">
      <formula>($B7:$B457)&lt;&gt;0</formula>
    </cfRule>
  </conditionalFormatting>
  <conditionalFormatting sqref="B8">
    <cfRule type="expression" dxfId="21" priority="7172">
      <formula>($A8:$A526)&lt;&gt;0</formula>
    </cfRule>
    <cfRule type="expression" dxfId="20" priority="7173">
      <formula>($B8:$B457)&lt;&gt;0</formula>
    </cfRule>
  </conditionalFormatting>
  <conditionalFormatting sqref="B9:B12">
    <cfRule type="expression" dxfId="19" priority="7174">
      <formula>($A9:$A526)&lt;&gt;0</formula>
    </cfRule>
    <cfRule type="expression" dxfId="18" priority="7175">
      <formula>($B9:$B457)&lt;&gt;0</formula>
    </cfRule>
  </conditionalFormatting>
  <conditionalFormatting sqref="B16:B19">
    <cfRule type="expression" dxfId="17" priority="7062">
      <formula>($A16:$A449)&lt;&gt;0</formula>
    </cfRule>
    <cfRule type="expression" dxfId="16" priority="7063">
      <formula>($B16:$B380)&lt;&gt;0</formula>
    </cfRule>
  </conditionalFormatting>
  <conditionalFormatting sqref="B20:B25">
    <cfRule type="expression" dxfId="15" priority="7064">
      <formula>($A20:$A450)&lt;&gt;0</formula>
    </cfRule>
    <cfRule type="expression" dxfId="14" priority="7065">
      <formula>($B20:$B381)&lt;&gt;0</formula>
    </cfRule>
  </conditionalFormatting>
  <conditionalFormatting sqref="B28 A30 A31:B31 A32">
    <cfRule type="expression" dxfId="13" priority="5348">
      <formula>($B28:$B519)&lt;&gt;0</formula>
    </cfRule>
    <cfRule type="expression" dxfId="12" priority="5349">
      <formula>($A28:$A519)&lt;&gt;0</formula>
    </cfRule>
  </conditionalFormatting>
  <conditionalFormatting sqref="B29:B30 A33">
    <cfRule type="expression" dxfId="11" priority="7041">
      <formula>($A29:$A519)&lt;&gt;0</formula>
    </cfRule>
    <cfRule type="expression" dxfId="10" priority="7040">
      <formula>($B29:$B519)&lt;&gt;0</formula>
    </cfRule>
  </conditionalFormatting>
  <conditionalFormatting sqref="B32">
    <cfRule type="expression" dxfId="9" priority="7070">
      <formula>($B32:$B452)&lt;&gt;0</formula>
    </cfRule>
    <cfRule type="expression" dxfId="8" priority="7071">
      <formula>($A35:$A521)&lt;&gt;0</formula>
    </cfRule>
  </conditionalFormatting>
  <conditionalFormatting sqref="B33">
    <cfRule type="expression" dxfId="7" priority="7073">
      <formula>($A35:$A524)&lt;&gt;0</formula>
    </cfRule>
  </conditionalFormatting>
  <conditionalFormatting sqref="B33:B34">
    <cfRule type="expression" dxfId="6" priority="7072">
      <formula>($B33:$B455)&lt;&gt;0</formula>
    </cfRule>
  </conditionalFormatting>
  <conditionalFormatting sqref="B34">
    <cfRule type="expression" dxfId="5" priority="7075">
      <formula>($A35:$A525)&lt;&gt;0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6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7" t="s">
        <v>11</v>
      </c>
      <c r="C3" s="8" t="e">
        <v>#REF!</v>
      </c>
      <c r="D3" s="7" t="s">
        <v>11</v>
      </c>
      <c r="E3" s="9"/>
      <c r="F3" s="9"/>
    </row>
    <row r="4" spans="2:37" x14ac:dyDescent="0.25">
      <c r="B4" s="10" t="s">
        <v>12</v>
      </c>
      <c r="C4" s="8" t="e">
        <v>#REF!</v>
      </c>
      <c r="D4" s="10" t="s">
        <v>12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13</v>
      </c>
      <c r="C5" s="8" t="e">
        <v>#REF!</v>
      </c>
      <c r="D5" s="7" t="s">
        <v>13</v>
      </c>
      <c r="E5" s="11"/>
      <c r="F5" s="11" t="s">
        <v>7</v>
      </c>
      <c r="G5" s="15" t="e" cm="1">
        <f t="array" ref="G5">SMALL(IF(C3:C35&gt;0,C3:C35),1)</f>
        <v>#REF!</v>
      </c>
      <c r="H5" s="11" t="s">
        <v>7</v>
      </c>
      <c r="I5" s="15" t="e" cm="1">
        <f t="array" ref="I5">SMALL(IF(C3:C35&gt;0,C3:C35),2)</f>
        <v>#REF!</v>
      </c>
      <c r="J5" s="11" t="s">
        <v>7</v>
      </c>
      <c r="K5" s="15" t="e" cm="1">
        <f t="array" ref="K5">SMALL(IF(C3:C35&gt;0,C3:C35),3)</f>
        <v>#REF!</v>
      </c>
      <c r="L5" s="11" t="s">
        <v>7</v>
      </c>
      <c r="M5" s="15" t="e" cm="1">
        <f t="array" ref="M5">SMALL(IF(C3:C35&gt;0,C3:C35),4)</f>
        <v>#REF!</v>
      </c>
      <c r="N5" s="11" t="s">
        <v>7</v>
      </c>
      <c r="O5" s="15" t="e" cm="1">
        <f t="array" ref="O5">SMALL(IF(C3:C35&gt;0,C3:C35),5)</f>
        <v>#REF!</v>
      </c>
      <c r="P5" s="11" t="s">
        <v>7</v>
      </c>
      <c r="Q5" s="15" t="e" cm="1">
        <f t="array" ref="Q5">SMALL(IF(C3:C35&gt;0,C3:C35),6)</f>
        <v>#REF!</v>
      </c>
      <c r="R5" s="11" t="s">
        <v>7</v>
      </c>
      <c r="S5" s="15" t="e" cm="1">
        <f t="array" ref="S5">SMALL(IF(C3:C35&gt;0,C3:C35),7)</f>
        <v>#REF!</v>
      </c>
      <c r="T5" s="11" t="s">
        <v>7</v>
      </c>
      <c r="U5" s="15" t="e" cm="1">
        <f t="array" ref="U5">SMALL(IF(C3:C35&gt;0,C3:C35),8)</f>
        <v>#REF!</v>
      </c>
      <c r="V5" s="11" t="s">
        <v>7</v>
      </c>
      <c r="W5" s="15" t="e" cm="1">
        <f t="array" ref="W5">SMALL(IF(C3:C35&gt;0,C3:C35),9)</f>
        <v>#REF!</v>
      </c>
      <c r="X5" s="11" t="s">
        <v>7</v>
      </c>
      <c r="Y5" s="15" t="e" cm="1">
        <f t="array" ref="Y5">SMALL(IF(C3:C35&gt;0,C3:C35),10)</f>
        <v>#REF!</v>
      </c>
      <c r="Z5" s="11" t="s">
        <v>7</v>
      </c>
      <c r="AA5" s="15" t="e" cm="1">
        <f t="array" ref="AA5">SMALL(IF(C3:C35&gt;0,C3:C35),11)</f>
        <v>#REF!</v>
      </c>
      <c r="AB5" s="11" t="s">
        <v>7</v>
      </c>
      <c r="AC5" s="15" t="e" cm="1">
        <f t="array" ref="AC5">SMALL(IF(C3:C35&gt;0,C3:C35),12)</f>
        <v>#REF!</v>
      </c>
      <c r="AD5" s="11" t="s">
        <v>7</v>
      </c>
      <c r="AE5" s="15" t="e" cm="1">
        <f t="array" ref="AE5">SMALL(IF(C3:C35&gt;0,C3:C35),13)</f>
        <v>#REF!</v>
      </c>
      <c r="AF5" s="11" t="s">
        <v>7</v>
      </c>
      <c r="AG5" s="15" t="e" cm="1">
        <f t="array" ref="AG5">SMALL(IF(C3:C35&gt;0,C3:C35),14)</f>
        <v>#REF!</v>
      </c>
      <c r="AH5" s="11" t="s">
        <v>7</v>
      </c>
      <c r="AI5" s="15" t="e" cm="1">
        <f t="array" ref="AI5">SMALL(IF(C3:C35&gt;0,C3:C35),15)</f>
        <v>#REF!</v>
      </c>
      <c r="AJ5" s="11" t="s">
        <v>7</v>
      </c>
      <c r="AK5" s="15" t="e" cm="1">
        <f t="array" ref="AK5">SMALL(IF(C3:C35&gt;0,C3:C35),16)</f>
        <v>#REF!</v>
      </c>
    </row>
    <row r="6" spans="2:37" x14ac:dyDescent="0.25">
      <c r="B6" s="10" t="s">
        <v>14</v>
      </c>
      <c r="C6" s="8" t="e">
        <v>#REF!</v>
      </c>
      <c r="D6" s="10" t="s">
        <v>14</v>
      </c>
      <c r="E6" s="9"/>
      <c r="F6" s="9"/>
    </row>
    <row r="7" spans="2:37" x14ac:dyDescent="0.25">
      <c r="B7" s="7" t="s">
        <v>15</v>
      </c>
      <c r="C7" s="8" t="e">
        <v>#REF!</v>
      </c>
      <c r="D7" s="7" t="s">
        <v>15</v>
      </c>
      <c r="E7" s="9"/>
      <c r="F7" s="9"/>
      <c r="G7" s="5" t="s">
        <v>16</v>
      </c>
      <c r="H7" s="5"/>
      <c r="I7" s="5">
        <f>COUNTIF(C3:C35,"&lt;&gt;0")</f>
        <v>33</v>
      </c>
    </row>
    <row r="8" spans="2:37" x14ac:dyDescent="0.25">
      <c r="B8" s="10" t="s">
        <v>17</v>
      </c>
      <c r="C8" s="8" t="e">
        <v>#REF!</v>
      </c>
      <c r="D8" s="10" t="s">
        <v>17</v>
      </c>
      <c r="E8" s="9"/>
      <c r="F8" s="9"/>
    </row>
    <row r="9" spans="2:37" x14ac:dyDescent="0.25">
      <c r="B9" s="7" t="s">
        <v>18</v>
      </c>
      <c r="C9" s="8" t="e">
        <v>#REF!</v>
      </c>
      <c r="D9" s="7" t="s">
        <v>18</v>
      </c>
      <c r="E9" s="9"/>
      <c r="F9" s="9"/>
      <c r="G9" s="5" t="s">
        <v>45</v>
      </c>
      <c r="H9" s="5"/>
      <c r="I9" s="5" t="e">
        <v>#REF!</v>
      </c>
    </row>
    <row r="10" spans="2:37" x14ac:dyDescent="0.25">
      <c r="B10" s="10" t="s">
        <v>19</v>
      </c>
      <c r="C10" s="8" t="e">
        <v>#REF!</v>
      </c>
      <c r="D10" s="10" t="s">
        <v>19</v>
      </c>
      <c r="E10" s="9"/>
      <c r="F10" s="9"/>
    </row>
    <row r="11" spans="2:37" x14ac:dyDescent="0.25">
      <c r="B11" s="7" t="s">
        <v>20</v>
      </c>
      <c r="C11" s="8" t="e">
        <v>#REF!</v>
      </c>
      <c r="D11" s="7" t="s">
        <v>20</v>
      </c>
      <c r="E11" s="9"/>
      <c r="F11" s="9"/>
    </row>
    <row r="12" spans="2:37" x14ac:dyDescent="0.25">
      <c r="B12" s="10" t="s">
        <v>21</v>
      </c>
      <c r="C12" s="8" t="e">
        <v>#REF!</v>
      </c>
      <c r="D12" s="10" t="s">
        <v>21</v>
      </c>
      <c r="E12" s="9"/>
      <c r="F12" s="9"/>
    </row>
    <row r="13" spans="2:37" x14ac:dyDescent="0.25">
      <c r="B13" s="7" t="s">
        <v>22</v>
      </c>
      <c r="C13" s="8" t="e">
        <v>#REF!</v>
      </c>
      <c r="D13" s="7" t="s">
        <v>22</v>
      </c>
      <c r="E13" s="9"/>
      <c r="F13" s="9"/>
      <c r="K13" s="16"/>
      <c r="L13" s="16"/>
    </row>
    <row r="14" spans="2:37" x14ac:dyDescent="0.25">
      <c r="B14" s="10" t="s">
        <v>23</v>
      </c>
      <c r="C14" s="8" t="e">
        <v>#REF!</v>
      </c>
      <c r="D14" s="10" t="s">
        <v>23</v>
      </c>
      <c r="E14" s="9"/>
      <c r="F14" s="9"/>
    </row>
    <row r="15" spans="2:37" x14ac:dyDescent="0.25">
      <c r="B15" s="7" t="s">
        <v>24</v>
      </c>
      <c r="C15" s="8" t="e">
        <v>#REF!</v>
      </c>
      <c r="D15" s="7" t="s">
        <v>24</v>
      </c>
      <c r="E15" s="9"/>
      <c r="F15" s="9"/>
    </row>
    <row r="16" spans="2:37" x14ac:dyDescent="0.25">
      <c r="B16" s="10" t="s">
        <v>25</v>
      </c>
      <c r="C16" s="8" t="e">
        <v>#REF!</v>
      </c>
      <c r="D16" s="10" t="s">
        <v>25</v>
      </c>
      <c r="E16" s="9"/>
      <c r="F16" s="9"/>
    </row>
    <row r="17" spans="2:6" x14ac:dyDescent="0.25">
      <c r="B17" s="7" t="s">
        <v>26</v>
      </c>
      <c r="C17" s="8" t="e">
        <v>#REF!</v>
      </c>
      <c r="D17" s="7" t="s">
        <v>26</v>
      </c>
      <c r="E17" s="9"/>
      <c r="F17" s="9"/>
    </row>
    <row r="18" spans="2:6" x14ac:dyDescent="0.25">
      <c r="B18" s="10" t="s">
        <v>27</v>
      </c>
      <c r="C18" s="8" t="e">
        <v>#REF!</v>
      </c>
      <c r="D18" s="10" t="s">
        <v>27</v>
      </c>
      <c r="E18" s="9"/>
      <c r="F18" s="9"/>
    </row>
    <row r="19" spans="2:6" x14ac:dyDescent="0.25">
      <c r="B19" s="7" t="s">
        <v>28</v>
      </c>
      <c r="C19" s="8" t="e">
        <v>#REF!</v>
      </c>
      <c r="D19" s="7" t="s">
        <v>28</v>
      </c>
      <c r="E19" s="9"/>
      <c r="F19" s="9"/>
    </row>
    <row r="20" spans="2:6" x14ac:dyDescent="0.25">
      <c r="B20" s="10" t="s">
        <v>29</v>
      </c>
      <c r="C20" s="8" t="e">
        <v>#REF!</v>
      </c>
      <c r="D20" s="10" t="s">
        <v>29</v>
      </c>
      <c r="E20" s="9"/>
      <c r="F20" s="9"/>
    </row>
    <row r="21" spans="2:6" x14ac:dyDescent="0.25">
      <c r="B21" s="7" t="s">
        <v>30</v>
      </c>
      <c r="C21" s="8" t="e">
        <v>#REF!</v>
      </c>
      <c r="D21" s="7" t="s">
        <v>30</v>
      </c>
      <c r="E21" s="9"/>
      <c r="F21" s="9"/>
    </row>
    <row r="22" spans="2:6" x14ac:dyDescent="0.25">
      <c r="B22" s="10" t="s">
        <v>31</v>
      </c>
      <c r="C22" s="8" t="e">
        <v>#REF!</v>
      </c>
      <c r="D22" s="10" t="s">
        <v>31</v>
      </c>
      <c r="E22" s="9"/>
      <c r="F22" s="9"/>
    </row>
    <row r="23" spans="2:6" x14ac:dyDescent="0.25">
      <c r="B23" s="7" t="s">
        <v>32</v>
      </c>
      <c r="C23" s="8" t="e">
        <v>#REF!</v>
      </c>
      <c r="D23" s="7" t="s">
        <v>32</v>
      </c>
      <c r="E23" s="9"/>
      <c r="F23" s="9"/>
    </row>
    <row r="24" spans="2:6" x14ac:dyDescent="0.25">
      <c r="B24" s="10" t="s">
        <v>33</v>
      </c>
      <c r="C24" s="8" t="e">
        <v>#REF!</v>
      </c>
      <c r="D24" s="10" t="s">
        <v>33</v>
      </c>
      <c r="E24" s="9"/>
      <c r="F24" s="9"/>
    </row>
    <row r="25" spans="2:6" x14ac:dyDescent="0.25">
      <c r="B25" s="7" t="s">
        <v>34</v>
      </c>
      <c r="C25" s="8" t="e">
        <v>#REF!</v>
      </c>
      <c r="D25" s="7" t="s">
        <v>34</v>
      </c>
      <c r="E25" s="9"/>
      <c r="F25" s="9"/>
    </row>
    <row r="26" spans="2:6" x14ac:dyDescent="0.25">
      <c r="B26" s="10" t="s">
        <v>35</v>
      </c>
      <c r="C26" s="8" t="e">
        <v>#REF!</v>
      </c>
      <c r="D26" s="10" t="s">
        <v>35</v>
      </c>
      <c r="E26" s="9"/>
      <c r="F26" s="9"/>
    </row>
    <row r="27" spans="2:6" x14ac:dyDescent="0.25">
      <c r="B27" s="7" t="s">
        <v>36</v>
      </c>
      <c r="C27" s="8" t="e">
        <v>#REF!</v>
      </c>
      <c r="D27" s="7" t="s">
        <v>36</v>
      </c>
      <c r="E27" s="9"/>
      <c r="F27" s="9"/>
    </row>
    <row r="28" spans="2:6" x14ac:dyDescent="0.25">
      <c r="B28" s="10" t="s">
        <v>37</v>
      </c>
      <c r="C28" s="8" t="e">
        <v>#REF!</v>
      </c>
      <c r="D28" s="10" t="s">
        <v>37</v>
      </c>
      <c r="E28" s="9"/>
      <c r="F28" s="9"/>
    </row>
    <row r="29" spans="2:6" x14ac:dyDescent="0.25">
      <c r="B29" s="7" t="s">
        <v>38</v>
      </c>
      <c r="C29" s="8" t="e">
        <v>#REF!</v>
      </c>
      <c r="D29" s="7" t="s">
        <v>38</v>
      </c>
      <c r="E29" s="9"/>
      <c r="F29" s="9"/>
    </row>
    <row r="30" spans="2:6" x14ac:dyDescent="0.25">
      <c r="B30" s="10" t="s">
        <v>39</v>
      </c>
      <c r="C30" s="8" t="e">
        <v>#REF!</v>
      </c>
      <c r="D30" s="10" t="s">
        <v>39</v>
      </c>
      <c r="E30" s="9"/>
      <c r="F30" s="9"/>
    </row>
    <row r="31" spans="2:6" x14ac:dyDescent="0.25">
      <c r="B31" s="17" t="s">
        <v>40</v>
      </c>
      <c r="C31" s="8" t="e">
        <v>#REF!</v>
      </c>
      <c r="D31" s="17" t="s">
        <v>40</v>
      </c>
      <c r="E31" s="9"/>
      <c r="F31" s="9"/>
    </row>
    <row r="32" spans="2:6" x14ac:dyDescent="0.25">
      <c r="B32" s="10" t="s">
        <v>41</v>
      </c>
      <c r="C32" s="8" t="e">
        <v>#REF!</v>
      </c>
      <c r="D32" s="10" t="s">
        <v>41</v>
      </c>
      <c r="E32" s="9"/>
      <c r="F32" s="9"/>
    </row>
    <row r="33" spans="2:6" x14ac:dyDescent="0.25">
      <c r="B33" s="7" t="s">
        <v>42</v>
      </c>
      <c r="C33" s="8" t="e">
        <v>#REF!</v>
      </c>
      <c r="D33" s="7" t="s">
        <v>42</v>
      </c>
      <c r="E33" s="9"/>
      <c r="F33" s="9"/>
    </row>
    <row r="34" spans="2:6" x14ac:dyDescent="0.25">
      <c r="B34" s="10" t="s">
        <v>43</v>
      </c>
      <c r="C34" s="8" t="e">
        <v>#REF!</v>
      </c>
      <c r="D34" s="10" t="s">
        <v>43</v>
      </c>
      <c r="E34" s="9"/>
      <c r="F34" s="9"/>
    </row>
    <row r="35" spans="2:6" x14ac:dyDescent="0.25">
      <c r="B35" s="18" t="s">
        <v>44</v>
      </c>
      <c r="C35" s="8" t="e">
        <v>#REF!</v>
      </c>
      <c r="D35" s="18" t="s">
        <v>44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57263374-71fb-4e38-85c2-4a93287efc3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2026-05-12T14:29:48Z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